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  <c r="H47" i="1" s="1"/>
  <c r="H49" i="1" l="1"/>
  <c r="H48" i="1"/>
</calcChain>
</file>

<file path=xl/sharedStrings.xml><?xml version="1.0" encoding="utf-8"?>
<sst xmlns="http://schemas.openxmlformats.org/spreadsheetml/2006/main" count="79" uniqueCount="68">
  <si>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</si>
  <si>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</si>
  <si>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</si>
  <si>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</si>
  <si>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</si>
  <si>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</si>
  <si>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</si>
  <si>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</si>
  <si>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</si>
  <si>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</si>
  <si>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</si>
  <si>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</si>
  <si>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</si>
  <si>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</si>
  <si>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</si>
  <si>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</si>
  <si>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</si>
  <si>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</si>
  <si>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</si>
  <si>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</si>
  <si>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</si>
  <si>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</si>
  <si>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</si>
  <si>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</si>
  <si>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</si>
  <si>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</si>
  <si>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</si>
  <si>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</si>
  <si>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</si>
  <si>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</si>
  <si>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</si>
  <si>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</si>
  <si>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</si>
  <si>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</si>
  <si>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</si>
  <si>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</si>
  <si>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</si>
  <si>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</si>
  <si>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</si>
  <si>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</si>
  <si>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HP Pavilion dm1-4401sr 11.6"(1366x768)/AMD E-Series E2-1800(1.7Ghz)/4096Mb/500Gb/noDVD/Int:AMD Radeon HD7340/Cam/BT/WiFi/55WHr/war 1y/1.6kg/Ash black/W8 (D9X81EA)</t>
  </si>
  <si>
    <t>шт</t>
  </si>
  <si>
    <t>HP ElitePad 900 Atom Z2760 1.8GHz, 10.1" WXGA LED Touch,2Gb DDR2,64Gb SSD,WiFi,3G,BT,2C,0,63kg,1y,Win8Pro32 (D4T10AW)</t>
  </si>
  <si>
    <t>HP ElitePad Productivity Jacket with Keyboard (2*USB 2.0 ports/1*HD/MMC card slot/Power connector,интегрированная клавиатура Rus/Eng) (D6S54AA)</t>
  </si>
  <si>
    <t>Кросс R538-1U-FC-D-24SM-24UPC-2</t>
  </si>
  <si>
    <t xml:space="preserve">Комплект для защиты сварных стыков 60мм </t>
  </si>
  <si>
    <t>Патч-корд LC/UPC-FC/UPC-AA-1.5</t>
  </si>
  <si>
    <t>Estap 19" Шкаф настенно-напольный 2-секц. ProLine 16U 600x802x560 mm дверь-стекло в мет.раме (PRD16U56)</t>
  </si>
  <si>
    <t>Estap 19" Шкаф настенно-напольный 2-секц. ProLine 9U 600x560x471 mm дверь-стекло в мет.раме (PRD09U56)</t>
  </si>
  <si>
    <t>HP EliteBook 8570p Core i5-3230M 2.6GHz,15.6" HD LED AG Cam,4GB DDR3(1),500GB 7.2krpm,DVDRW,WiFi,BT,6C,2.7kg,3y,Win7Pro(64)+Win8Pro(64)+MSOf2010 Starter (H5E43EA)</t>
  </si>
  <si>
    <t>HP TFT ZR2440w 24" LED S-IPS Monitor(350 cd/m2,1000:1,6 ms,178°/178°,DVI-D,DisplayPort, HDMI ,USB 2.0 Hub, 1920x1200,EPEAT Gold,) (XW477A4)</t>
  </si>
  <si>
    <t>P EliteBook 8470p 14"(1600x900 (матовый))/Intel Core i5 3320M(2.6Ghz)/4096Mb/500Gb/DVDrw/Ext:AMD Radeon HD7570M(1024Mb)/Cam/BT/WiFi/62WHr/war 3y/2.3kg/Forge/W7Pro (B5W73AW)</t>
  </si>
  <si>
    <t>23-b203er Intel Core i5-3330S8GB DDR3 (1x8GB)2TB 7200NVIDIA GeForce GT 710A (1GB dedicated)dvdrwUSB kbd (Canberra)23" non-touchWindows 8 64bit (EM) (E3H57EA)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</si>
  <si>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</si>
  <si>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</si>
  <si>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</si>
  <si>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</si>
  <si>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</si>
  <si>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</si>
  <si>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</si>
  <si>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</si>
  <si>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</si>
  <si>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</si>
  <si>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</si>
  <si>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</si>
  <si>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</si>
  <si>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</si>
  <si>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№363 от 24.09.2013 предлагаем поставку Вычислительной техники и комплектующих (далее - Продукция) для нужд Филиала ОАО "ТГК-1" Карельский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</si>
</sst>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F14" sqref="F14:H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57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 t="shared" ref="H35:H46" si="0">ROUND(D35*ROUND(G35,2),2)</f>
        <v>0</v>
      </c>
    </row>
    <row r="36" spans="1:8" s="4" customFormat="1" ht="45.75" x14ac:dyDescent="0.25">
      <c r="A36" s="24">
        <v>2</v>
      </c>
      <c r="B36" s="7" t="s">
        <v>42</v>
      </c>
      <c r="C36" s="7" t="s">
        <v>41</v>
      </c>
      <c r="D36" s="6">
        <v>6</v>
      </c>
      <c r="E36" s="7"/>
      <c r="F36" s="7"/>
      <c r="G36" s="11">
        <v>0</v>
      </c>
      <c r="H36" s="20">
        <f t="shared" si="0"/>
        <v>0</v>
      </c>
    </row>
    <row r="37" spans="1:8" s="4" customFormat="1" ht="45.75" x14ac:dyDescent="0.25">
      <c r="A37" s="24">
        <v>3</v>
      </c>
      <c r="B37" s="7" t="s">
        <v>43</v>
      </c>
      <c r="C37" s="7" t="s">
        <v>41</v>
      </c>
      <c r="D37" s="6">
        <v>6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10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400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10</v>
      </c>
      <c r="E40" s="7"/>
      <c r="F40" s="7"/>
      <c r="G40" s="11">
        <v>0</v>
      </c>
      <c r="H40" s="20">
        <f t="shared" si="0"/>
        <v>0</v>
      </c>
    </row>
    <row r="41" spans="1:8" s="4" customFormat="1" ht="34.5" x14ac:dyDescent="0.25">
      <c r="A41" s="24">
        <v>7</v>
      </c>
      <c r="B41" s="7" t="s">
        <v>47</v>
      </c>
      <c r="C41" s="7" t="s">
        <v>41</v>
      </c>
      <c r="D41" s="6">
        <v>1</v>
      </c>
      <c r="E41" s="7"/>
      <c r="F41" s="7"/>
      <c r="G41" s="11">
        <v>0</v>
      </c>
      <c r="H41" s="20">
        <f t="shared" si="0"/>
        <v>0</v>
      </c>
    </row>
    <row r="42" spans="1:8" s="4" customFormat="1" ht="34.5" x14ac:dyDescent="0.25">
      <c r="A42" s="24">
        <v>8</v>
      </c>
      <c r="B42" s="7" t="s">
        <v>48</v>
      </c>
      <c r="C42" s="7" t="s">
        <v>41</v>
      </c>
      <c r="D42" s="6">
        <v>4</v>
      </c>
      <c r="E42" s="7"/>
      <c r="F42" s="7"/>
      <c r="G42" s="11">
        <v>0</v>
      </c>
      <c r="H42" s="20">
        <f t="shared" si="0"/>
        <v>0</v>
      </c>
    </row>
    <row r="43" spans="1:8" s="4" customFormat="1" ht="57" x14ac:dyDescent="0.25">
      <c r="A43" s="24">
        <v>9</v>
      </c>
      <c r="B43" s="7" t="s">
        <v>49</v>
      </c>
      <c r="C43" s="7" t="s">
        <v>41</v>
      </c>
      <c r="D43" s="6">
        <v>2</v>
      </c>
      <c r="E43" s="7"/>
      <c r="F43" s="7"/>
      <c r="G43" s="11">
        <v>0</v>
      </c>
      <c r="H43" s="20">
        <f t="shared" si="0"/>
        <v>0</v>
      </c>
    </row>
    <row r="44" spans="1:8" s="4" customFormat="1" ht="45.75" x14ac:dyDescent="0.25">
      <c r="A44" s="24">
        <v>10</v>
      </c>
      <c r="B44" s="7" t="s">
        <v>50</v>
      </c>
      <c r="C44" s="7" t="s">
        <v>41</v>
      </c>
      <c r="D44" s="6">
        <v>1</v>
      </c>
      <c r="E44" s="7"/>
      <c r="F44" s="7"/>
      <c r="G44" s="11">
        <v>0</v>
      </c>
      <c r="H44" s="20">
        <f t="shared" si="0"/>
        <v>0</v>
      </c>
    </row>
    <row r="45" spans="1:8" s="4" customFormat="1" ht="68.25" x14ac:dyDescent="0.25">
      <c r="A45" s="24">
        <v>11</v>
      </c>
      <c r="B45" s="7" t="s">
        <v>51</v>
      </c>
      <c r="C45" s="7" t="s">
        <v>41</v>
      </c>
      <c r="D45" s="6">
        <v>1</v>
      </c>
      <c r="E45" s="7"/>
      <c r="F45" s="7"/>
      <c r="G45" s="11">
        <v>0</v>
      </c>
      <c r="H45" s="20">
        <f t="shared" si="0"/>
        <v>0</v>
      </c>
    </row>
    <row r="46" spans="1:8" s="4" customFormat="1" ht="45.75" x14ac:dyDescent="0.25">
      <c r="A46" s="24">
        <v>12</v>
      </c>
      <c r="B46" s="7" t="s">
        <v>52</v>
      </c>
      <c r="C46" s="7" t="s">
        <v>41</v>
      </c>
      <c r="D46" s="6">
        <v>1</v>
      </c>
      <c r="E46" s="7"/>
      <c r="F46" s="7"/>
      <c r="G46" s="11">
        <v>0</v>
      </c>
      <c r="H46" s="20">
        <f t="shared" si="0"/>
        <v>0</v>
      </c>
    </row>
    <row r="47" spans="1:8" x14ac:dyDescent="0.25">
      <c r="A47" s="28"/>
      <c r="B47" s="1" t="s">
        <v>53</v>
      </c>
      <c r="C47" s="2"/>
      <c r="D47" s="3" t="s">
        <v>54</v>
      </c>
      <c r="E47" s="2"/>
      <c r="F47" s="2"/>
      <c r="G47" s="2"/>
      <c r="H47" s="21">
        <f>SUM(H34:H46)</f>
        <v>0</v>
      </c>
    </row>
    <row r="48" spans="1:8" x14ac:dyDescent="0.25">
      <c r="A48" s="28"/>
      <c r="B48" s="1" t="s">
        <v>55</v>
      </c>
      <c r="C48" s="2"/>
      <c r="D48" s="2"/>
      <c r="E48" s="2"/>
      <c r="F48" s="2"/>
      <c r="G48" s="2"/>
      <c r="H48" s="21">
        <f>H47*0.18</f>
        <v>0</v>
      </c>
    </row>
    <row r="49" spans="1:8" ht="15.75" thickBot="1" x14ac:dyDescent="0.3">
      <c r="A49" s="29"/>
      <c r="B49" s="15" t="s">
        <v>56</v>
      </c>
      <c r="C49" s="14"/>
      <c r="D49" s="14"/>
      <c r="E49" s="14"/>
      <c r="F49" s="14"/>
      <c r="G49" s="14"/>
      <c r="H49" s="22">
        <f>SUM(H47:H48)</f>
        <v>0</v>
      </c>
    </row>
    <row r="50" spans="1:8" ht="39.950000000000003" customHeight="1" x14ac:dyDescent="0.25">
      <c r="B50" s="37" t="s">
        <v>57</v>
      </c>
      <c r="C50" s="38"/>
      <c r="D50" s="38"/>
      <c r="E50" s="38"/>
      <c r="F50" s="38"/>
      <c r="G50" s="38"/>
      <c r="H50" s="38"/>
    </row>
    <row r="51" spans="1:8" ht="20.100000000000001" customHeight="1" x14ac:dyDescent="0.25">
      <c r="B51" s="39" t="s">
        <v>58</v>
      </c>
      <c r="C51" s="40"/>
      <c r="D51" s="40"/>
      <c r="E51" s="40"/>
      <c r="F51" s="40"/>
      <c r="G51" s="40"/>
      <c r="H51" s="40"/>
    </row>
    <row r="52" spans="1:8" x14ac:dyDescent="0.25">
      <c r="B52" s="41" t="s">
        <v>59</v>
      </c>
      <c r="C52" s="31"/>
      <c r="D52" s="31"/>
      <c r="E52" s="31"/>
      <c r="F52" s="31"/>
      <c r="G52" s="31"/>
      <c r="H52" s="31"/>
    </row>
    <row r="53" spans="1:8" x14ac:dyDescent="0.25">
      <c r="B53" s="30" t="s">
        <v>60</v>
      </c>
      <c r="C53" s="31"/>
      <c r="D53" s="31"/>
      <c r="E53" s="31"/>
      <c r="F53" s="31"/>
      <c r="G53" s="31"/>
      <c r="H53" s="31"/>
    </row>
    <row r="54" spans="1:8" x14ac:dyDescent="0.25">
      <c r="B54" s="30" t="s">
        <v>61</v>
      </c>
      <c r="C54" s="31"/>
      <c r="D54" s="31"/>
      <c r="E54" s="31"/>
      <c r="F54" s="31"/>
      <c r="G54" s="31"/>
      <c r="H54" s="31"/>
    </row>
    <row r="56" spans="1:8" s="4" customFormat="1" x14ac:dyDescent="0.25">
      <c r="B56" s="12" t="s">
        <v>62</v>
      </c>
      <c r="D56" s="12" t="s">
        <v>63</v>
      </c>
      <c r="H56" s="12" t="s">
        <v>64</v>
      </c>
    </row>
    <row r="58" spans="1:8" x14ac:dyDescent="0.25">
      <c r="B58" s="13" t="s">
        <v>65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4:H54"/>
    <mergeCell ref="C33:E33"/>
    <mergeCell ref="F33:H33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2013-09-23T09:44:45Z</dcterms:created>
  <dcterms:modified xsi:type="dcterms:W3CDTF">2013-09-23T09:47:43Z</dcterms:modified>
</cp:coreProperties>
</file>